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G:\SWS\Z\ZE\Wissel\Ausschreibungen\Wohnungsgesellschaft WGS\2688188 - Rahmenvereinbarung GU-Wohnungsherrichtungen 2\"/>
    </mc:Choice>
  </mc:AlternateContent>
  <xr:revisionPtr revIDLastSave="0" documentId="13_ncr:1_{98D86600-088E-45F7-840E-9AA2B6BBBC50}" xr6:coauthVersionLast="47" xr6:coauthVersionMax="47" xr10:uidLastSave="{00000000-0000-0000-0000-000000000000}"/>
  <bookViews>
    <workbookView xWindow="4125" yWindow="165" windowWidth="21045" windowHeight="15180" xr2:uid="{00000000-000D-0000-FFFF-FFFF00000000}"/>
  </bookViews>
  <sheets>
    <sheet name="LV_aus_CSV" sheetId="1" r:id="rId1"/>
  </sheets>
  <definedNames>
    <definedName name="_xlnm._FilterDatabase" localSheetId="0" hidden="1">LV_aus_CSV!$A$14:$E$71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8" i="1" l="1"/>
  <c r="E57" i="1"/>
  <c r="E59" i="1" l="1"/>
</calcChain>
</file>

<file path=xl/sharedStrings.xml><?xml version="1.0" encoding="utf-8"?>
<sst xmlns="http://schemas.openxmlformats.org/spreadsheetml/2006/main" count="122" uniqueCount="83">
  <si>
    <t>Nr.</t>
  </si>
  <si>
    <t>Text</t>
  </si>
  <si>
    <t>LV-Menge*</t>
  </si>
  <si>
    <t>Einheit</t>
  </si>
  <si>
    <t>EP netto</t>
  </si>
  <si>
    <t>2511500025</t>
  </si>
  <si>
    <t>1 RWE 24 - 31 m² - Einfache Reinigung</t>
  </si>
  <si>
    <t>St</t>
  </si>
  <si>
    <t>Einfache Wohnungsreinigung mit folgenden Leistungen: Wohnung fegen / saugen und wischen Fenster einschl. Rahmen (innen und außen) und Fensterbretter putzen Wechselsprechanlage, Schalter, Steckdosen säubern Lüftungsgitter in Bad und Küche reinigen, Gitter für die Reinigung ggf. demontieren und wieder montieren Badreinigung einschl. Wandfliesen und sanitäre Einrichtungen Türen und Türrahmen reinigen Herd (mit Backofen), Spüle und Einbauschränke reinigen</t>
  </si>
  <si>
    <t>2511500026</t>
  </si>
  <si>
    <t>1 RWE 24 - 31 m² - Erschwerte Reinigung I</t>
  </si>
  <si>
    <t>Erschwerte Wohnungsreinigung mit folgenden Leistungen: wie einfache Reinigung Fußböden, Fußleisten, Schalter, Steckdosen, Türen u.s.w. von Malerrückständen reinigen oder erhöhter Aufwand bei der Reinigung der sanitären Anlagen</t>
  </si>
  <si>
    <t>2511500027</t>
  </si>
  <si>
    <t>1 RWE 24 - 31 m² - Erschwerte Reinigung II</t>
  </si>
  <si>
    <t>Erschwerte Wohnungsreinigung mit folgenden Leistungen: wie einfache Reinigung Fußböden, Fußleisten, Schalter, Steckdosen, Türen u.s.w. von Malerrückständen reinigen und erhöhter Aufwand bei der Reinigung der sanitären Anlagen</t>
  </si>
  <si>
    <t>2511500028</t>
  </si>
  <si>
    <t>2 RWE 47 - 55 m² - Einfache Reinigung</t>
  </si>
  <si>
    <t>2511500029</t>
  </si>
  <si>
    <t>2 RWE 47 - 55 m² -Erschwerte Reinigung I</t>
  </si>
  <si>
    <t>2511500030</t>
  </si>
  <si>
    <t>2 RWE 47 - 55 m² -Erschwerte Reinigung II</t>
  </si>
  <si>
    <t>2511500031</t>
  </si>
  <si>
    <t>3 RWE 58 - 65 m² - Einfache Reinigung</t>
  </si>
  <si>
    <t>2511500032</t>
  </si>
  <si>
    <t>3 RWE 58 - 65 m² - Erschwerte Reinigung I</t>
  </si>
  <si>
    <t>2511500033</t>
  </si>
  <si>
    <t>3 RWE 58 - 65 m² - Erschwerte Reinigung II</t>
  </si>
  <si>
    <t>2511500034</t>
  </si>
  <si>
    <t>4 RWE 65 - 75 m² - Einfache Reinigung</t>
  </si>
  <si>
    <t>2511500035</t>
  </si>
  <si>
    <t>4 RWE 65 - 75 m² - Erschwerte Reinigung I</t>
  </si>
  <si>
    <t>2511500036</t>
  </si>
  <si>
    <t>4 RWE 65 - 75 m² - Erschwerte Reinigung II</t>
  </si>
  <si>
    <t>2511500037</t>
  </si>
  <si>
    <t>5-6 RWE 90 - 105 m² - Einfache Reinigung</t>
  </si>
  <si>
    <t>2511500038</t>
  </si>
  <si>
    <t>5-6 RWE 90 - 105 m² - Erschwerte Reinigung I</t>
  </si>
  <si>
    <t>2511500039</t>
  </si>
  <si>
    <t>5-6 RWE 90 - 105 m² - Erschwerte Reinigung II</t>
  </si>
  <si>
    <t>2511500040</t>
  </si>
  <si>
    <t>Balkone &lt; 5,00 m² - Einfache Reinigung</t>
  </si>
  <si>
    <t>Einfache Balkonreinigung mit folgenden Leistungen: Balkonfußboden fegen Wände abfegen Balkongeländer einschl. Brüstung (innen) reinigen</t>
  </si>
  <si>
    <t>2511500041</t>
  </si>
  <si>
    <t>Balkone &lt; 5,00 m² - Erschwerte Reinigung I</t>
  </si>
  <si>
    <t>Erschwerte Balkonreinigung mit folgenden Leistungen: wie einfache Reinigung Fußboden und Balkonbrüstung von festanhaftendem Schmutz reinigen oder Vogelkotablagerungen entfernen</t>
  </si>
  <si>
    <t>2511500042</t>
  </si>
  <si>
    <t>Balkone &lt; 5,00 m² - Erschwerte Reinigung II</t>
  </si>
  <si>
    <t>Erschwerte Balkonreinigung mit folgenden Leistungen: wie einfache Reinigung Fußboden und Balkonbrüstung von festanhaftendem Schmutz reinigen und Vogelkotablagerungen entfernen</t>
  </si>
  <si>
    <t>2511500043</t>
  </si>
  <si>
    <t>Balkone &lt; 8,50 m² - Einfache Reinigung</t>
  </si>
  <si>
    <t>2511500044</t>
  </si>
  <si>
    <t>Balkone &lt; 8,50 m² - Erschwerte Reinigung I</t>
  </si>
  <si>
    <t>2511500045</t>
  </si>
  <si>
    <t>Balkone &lt; 8,50 m² - Erschwerte Reinigung II</t>
  </si>
  <si>
    <t>2511500046</t>
  </si>
  <si>
    <t>Stundensatz Vorarbeiter / Polier</t>
  </si>
  <si>
    <t>h</t>
  </si>
  <si>
    <t>Vorarbeiter / Polier Evtl. erforderliche Arbeiten, die nicht im Leistungsverzeichnis erfasst sind und nur auf besondere Anordnung der Bauleitung ausgeführt und vergütet werden</t>
  </si>
  <si>
    <t>2511500047</t>
  </si>
  <si>
    <t>Stundensatz Facharbeiter</t>
  </si>
  <si>
    <t>Facharbeiter Evtl. erforderliche Arbeiten, die nicht im Leistungsverzeichnis erfasst sind und nur auf besondere Anordnung der Bauleitung ausgeführt und vergütet werden</t>
  </si>
  <si>
    <t>2511500048</t>
  </si>
  <si>
    <t>Stundensatz Helfer</t>
  </si>
  <si>
    <t>Helfer Evtl. erforderliche Arbeiten, die nicht im Leistungsverzeichnis erfasst sind und nur auf besondere Anordnung der Bauleitung ausgeführt und vergütet werden</t>
  </si>
  <si>
    <t>2511500049</t>
  </si>
  <si>
    <t>Zuschlag bei Kleinstaufträgen bis 100 EUR</t>
  </si>
  <si>
    <t>psch</t>
  </si>
  <si>
    <t>Vorbemerkung</t>
  </si>
  <si>
    <t>Die Ausschreibung dient dem Abschluss einer Rahmenvereinbarung mit einem Generalunternehmer zur Durchführung von Bauleistungen
 im Zusammenhang mit der Herrichtung von Wohnungen bei Mieterwechseln.</t>
  </si>
  <si>
    <t>Die Leistungen umfassen die regelmäßige, bedarfsgerechte und qualitativ hochwertige Ausführung von Arbeiten im Bereich der Instandhaltung.</t>
  </si>
  <si>
    <t xml:space="preserve">Die "Allgemeinen Vertragsbedingungen", die Bestandteil jeder Beauftragung sind, sowie die allgemeinen Vorbemerkungen, 
die Anlage der Ausschreibung sind, sind zu beachten. </t>
  </si>
  <si>
    <t>Die genauen Leistungsanforderungen im Gewerk Reinigungsarbeiten sind in dem beigefügten Leistungsverzeichnis definiert.</t>
  </si>
  <si>
    <t>Gesamt netto</t>
  </si>
  <si>
    <t>Abgebot/Aufgebot</t>
  </si>
  <si>
    <t>Wertungssumme netto</t>
  </si>
  <si>
    <t>Bitte füllen Sie die farblich markierten Felder aus.</t>
  </si>
  <si>
    <t>Entweder mit Abgebot oder Aufgebot.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</si>
  <si>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</si>
  <si>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</si>
  <si>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</si>
  <si>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</si>
  <si>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580.000 EUR netto </t>
    </r>
    <r>
      <rPr>
        <sz val="10"/>
        <color theme="1"/>
        <rFont val="Arial"/>
        <family val="2"/>
      </rPr>
      <t>zzgl. ges. MwSt. zu schließen .</t>
    </r>
  </si>
  <si>
    <r>
      <t>Die Rahmenvereinbarung hat eine Laufzeit vom</t>
    </r>
    <r>
      <rPr>
        <b/>
        <sz val="10"/>
        <color theme="1"/>
        <rFont val="Arial"/>
        <family val="2"/>
      </rPr>
      <t xml:space="preserve"> 01.08.2026 bis 31.12.2026</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</si>
</sst>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0.00\ &quot;€&quot;"/>
    <numFmt numFmtId="166" formatCode="#,##0;[Red]#,##0"/>
    <numFmt numFmtId="167" formatCode="#,##0.00\ &quot;€&quot;;[Red]#,##0.00\ &quot;€&quot;"/>
  </numFmts>
  <fonts count="8" x14ac:knownFonts="1">
    <font>
      <sz val="11"/>
      <color theme="1"/>
      <name val="Calibri"/>
      <family val="2"/>
      <scheme val="minor"/>
    </font>
    <font>
      <sz val="10"/>
      <color theme="1"/>
      <name val="Arial"/>
      <family val="2"/>
    </font>
    <font>
      <sz val="10"/>
      <color theme="1"/>
      <name val="Arial"/>
      <family val="2"/>
    </font>
    <font>
      <b/>
      <sz val="11"/>
      <color theme="1"/>
      <name val="Arial"/>
      <family val="2"/>
    </font>
    <font>
      <sz val="11"/>
      <color theme="1"/>
      <name val="Arial"/>
      <family val="2"/>
    </font>
    <font>
      <b/>
      <sz val="10"/>
      <color theme="1"/>
      <name val="Arial"/>
      <family val="2"/>
    </font>
    <font>
      <sz val="10"/>
      <name val="Arial"/>
      <family val="2"/>
    </font>
    <font>
      <sz val="10"/>
      <color theme="1"/>
      <name val="Calibri"/>
      <family val="2"/>
      <scheme val="minor"/>
    </font>
  </fonts>
  <fills count="4">
    <fill>
      <patternFill patternType="none"/>
    </fill>
    <fill>
      <patternFill patternType="gray125"/>
    </fill>
    <fill>
      <patternFill patternType="solid">
        <fgColor rgb="FFC0C0C0"/>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0">
    <xf numFmtId="0" fontId="0" fillId="0" borderId="0" xfId="0"/>
    <xf numFmtId="0" fontId="3" fillId="2" borderId="1" xfId="0" applyFont="1" applyFill="1" applyBorder="1" applyAlignment="1">
      <alignment horizontal="left" vertical="top"/>
    </xf>
    <xf numFmtId="164" fontId="3" fillId="2" borderId="1" xfId="0" applyNumberFormat="1" applyFont="1" applyFill="1" applyBorder="1" applyAlignment="1">
      <alignment horizontal="right" vertical="top"/>
    </xf>
    <xf numFmtId="165" fontId="3" fillId="2" borderId="1" xfId="0" applyNumberFormat="1" applyFont="1" applyFill="1" applyBorder="1" applyAlignment="1">
      <alignment horizontal="right" vertical="top"/>
    </xf>
    <xf numFmtId="0" fontId="4" fillId="0" borderId="1" xfId="0" applyFont="1" applyBorder="1" applyAlignment="1">
      <alignment horizontal="left" vertical="top"/>
    </xf>
    <xf numFmtId="0" fontId="4" fillId="0" borderId="1" xfId="0" applyFont="1" applyBorder="1" applyAlignment="1">
      <alignment horizontal="left" vertical="top" wrapText="1"/>
    </xf>
    <xf numFmtId="164" fontId="4" fillId="0" borderId="1" xfId="0" applyNumberFormat="1" applyFont="1" applyBorder="1" applyAlignment="1">
      <alignment horizontal="right" vertical="top"/>
    </xf>
    <xf numFmtId="165" fontId="4" fillId="0" borderId="1" xfId="0" applyNumberFormat="1" applyFont="1" applyBorder="1" applyAlignment="1">
      <alignment horizontal="right" vertical="top"/>
    </xf>
    <xf numFmtId="0" fontId="4" fillId="0" borderId="1" xfId="0" applyFont="1" applyBorder="1"/>
    <xf numFmtId="164" fontId="4" fillId="0" borderId="1" xfId="0" applyNumberFormat="1" applyFont="1" applyBorder="1"/>
    <xf numFmtId="165" fontId="4" fillId="0" borderId="1" xfId="0" applyNumberFormat="1" applyFont="1" applyBorder="1"/>
    <xf numFmtId="166" fontId="4" fillId="0" borderId="0" xfId="0" applyNumberFormat="1" applyFont="1"/>
    <xf numFmtId="0" fontId="4" fillId="0" borderId="0" xfId="0" applyFont="1"/>
    <xf numFmtId="167" fontId="4" fillId="0" borderId="0" xfId="0" applyNumberFormat="1" applyFont="1"/>
    <xf numFmtId="0" fontId="0" fillId="0" borderId="0" xfId="0"/>
    <xf numFmtId="0" fontId="4" fillId="0" borderId="2" xfId="0" applyFont="1" applyBorder="1"/>
    <xf numFmtId="0" fontId="4" fillId="0" borderId="3" xfId="0" applyFont="1" applyBorder="1" applyAlignment="1">
      <alignment horizontal="left" vertical="top" wrapText="1"/>
    </xf>
    <xf numFmtId="0" fontId="4" fillId="0" borderId="0" xfId="0" applyFont="1" applyBorder="1"/>
    <xf numFmtId="164" fontId="4" fillId="0" borderId="0" xfId="0" applyNumberFormat="1" applyFont="1" applyBorder="1"/>
    <xf numFmtId="165" fontId="4" fillId="0" borderId="0" xfId="0" applyNumberFormat="1" applyFont="1" applyBorder="1"/>
    <xf numFmtId="0" fontId="4" fillId="0" borderId="3" xfId="0" applyFont="1" applyBorder="1" applyAlignment="1">
      <alignment horizontal="left" vertical="top"/>
    </xf>
    <xf numFmtId="164" fontId="4" fillId="0" borderId="3" xfId="0" applyNumberFormat="1" applyFont="1" applyBorder="1" applyAlignment="1">
      <alignment horizontal="right" vertical="top"/>
    </xf>
    <xf numFmtId="0" fontId="4" fillId="0" borderId="4" xfId="0" applyFont="1" applyBorder="1"/>
    <xf numFmtId="0" fontId="4" fillId="0" borderId="4" xfId="0" applyFont="1" applyBorder="1" applyAlignment="1">
      <alignment horizontal="left" vertical="top" wrapText="1"/>
    </xf>
    <xf numFmtId="164" fontId="4" fillId="0" borderId="4" xfId="0" applyNumberFormat="1" applyFont="1" applyBorder="1"/>
    <xf numFmtId="165" fontId="4" fillId="0" borderId="4" xfId="0" applyNumberFormat="1" applyFont="1" applyBorder="1"/>
    <xf numFmtId="0" fontId="4" fillId="0" borderId="5" xfId="0" applyFont="1" applyBorder="1"/>
    <xf numFmtId="0" fontId="4" fillId="0" borderId="5" xfId="0" applyFont="1" applyBorder="1" applyAlignment="1">
      <alignment horizontal="left" vertical="top" wrapText="1"/>
    </xf>
    <xf numFmtId="164" fontId="4" fillId="0" borderId="5" xfId="0" applyNumberFormat="1" applyFont="1" applyBorder="1"/>
    <xf numFmtId="165" fontId="4" fillId="0" borderId="5" xfId="0" applyNumberFormat="1" applyFont="1" applyBorder="1"/>
    <xf numFmtId="0" fontId="3" fillId="0" borderId="1" xfId="0" applyFont="1" applyBorder="1" applyAlignment="1">
      <alignment horizontal="left" vertical="top" wrapText="1"/>
    </xf>
    <xf numFmtId="165" fontId="3" fillId="0" borderId="1" xfId="0" applyNumberFormat="1" applyFont="1" applyBorder="1"/>
    <xf numFmtId="165" fontId="3" fillId="0" borderId="2" xfId="0" applyNumberFormat="1" applyFont="1" applyBorder="1"/>
    <xf numFmtId="0" fontId="4" fillId="3" borderId="0" xfId="0" applyFont="1" applyFill="1" applyBorder="1" applyAlignment="1">
      <alignment horizontal="left" vertical="top" wrapText="1"/>
    </xf>
    <xf numFmtId="0" fontId="6" fillId="0" borderId="0" xfId="0" applyFont="1"/>
    <xf numFmtId="0" fontId="2" fillId="0" borderId="0" xfId="0" applyFont="1"/>
    <xf numFmtId="0" fontId="2" fillId="0" borderId="0" xfId="0" applyFont="1" applyAlignment="1">
      <alignment vertical="top"/>
    </xf>
    <xf numFmtId="166" fontId="2" fillId="0" borderId="0" xfId="0" applyNumberFormat="1" applyFont="1"/>
    <xf numFmtId="167" fontId="2" fillId="0" borderId="0" xfId="0" applyNumberFormat="1" applyFont="1"/>
    <xf numFmtId="0" fontId="7" fillId="0" borderId="0" xfId="0" applyFont="1"/>
    <xf numFmtId="0" fontId="1" fillId="0" borderId="0" xfId="0" applyFont="1"/>
    <xf numFmtId="0" fontId="3" fillId="0" borderId="0" xfId="0" applyFont="1" applyAlignment="1">
      <alignment horizontal="left"/>
    </xf>
    <xf numFmtId="0" fontId="2" fillId="0" borderId="0" xfId="0" applyFont="1" applyAlignment="1">
      <alignment wrapText="1"/>
    </xf>
    <xf numFmtId="0" fontId="7" fillId="0" borderId="0" xfId="0" applyFont="1"/>
    <xf numFmtId="0" fontId="3" fillId="0" borderId="2" xfId="0" applyFont="1" applyBorder="1" applyAlignment="1">
      <alignment horizontal="left" vertical="top" wrapText="1"/>
    </xf>
    <xf numFmtId="164" fontId="3" fillId="0" borderId="2" xfId="0" applyNumberFormat="1" applyFont="1" applyBorder="1"/>
    <xf numFmtId="0" fontId="3" fillId="0" borderId="2" xfId="0" applyFont="1" applyBorder="1"/>
    <xf numFmtId="10" fontId="4" fillId="3" borderId="1" xfId="0" applyNumberFormat="1" applyFont="1" applyFill="1" applyBorder="1" applyProtection="1">
      <protection locked="0"/>
    </xf>
    <xf numFmtId="165" fontId="4" fillId="3" borderId="3" xfId="0" applyNumberFormat="1" applyFont="1" applyFill="1" applyBorder="1" applyAlignment="1" applyProtection="1">
      <alignment horizontal="right" vertical="top"/>
      <protection locked="0"/>
    </xf>
    <xf numFmtId="165" fontId="4" fillId="3" borderId="1" xfId="0" applyNumberFormat="1" applyFont="1" applyFill="1" applyBorder="1" applyAlignment="1" applyProtection="1">
      <alignment horizontal="right" vertical="top"/>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4"/>
  <sheetViews>
    <sheetView tabSelected="1" zoomScale="80" zoomScaleNormal="80" workbookViewId="0">
      <pane ySplit="14" topLeftCell="A58" activePane="bottomLeft" state="frozen"/>
      <selection pane="bottomLeft" activeCell="E70" sqref="E70"/>
    </sheetView>
  </sheetViews>
  <sheetFormatPr baseColWidth="10" defaultColWidth="9.140625" defaultRowHeight="15" x14ac:dyDescent="0.25"/>
  <cols>
    <col min="1" max="1" width="21.7109375" customWidth="1"/>
    <col min="2" max="2" width="87.28515625" customWidth="1"/>
    <col min="3" max="3" width="11.5703125" customWidth="1"/>
    <col min="4" max="4" width="13" customWidth="1"/>
    <col min="5" max="5" width="16.5703125" customWidth="1"/>
  </cols>
  <sheetData>
    <row r="1" spans="1:8" s="12" customFormat="1" x14ac:dyDescent="0.25">
      <c r="A1" s="41" t="s">
        <v>67</v>
      </c>
      <c r="B1" s="41"/>
      <c r="C1" s="11"/>
      <c r="E1" s="13"/>
      <c r="F1"/>
      <c r="G1"/>
    </row>
    <row r="2" spans="1:8" s="12" customFormat="1" ht="34.5" customHeight="1" x14ac:dyDescent="0.25">
      <c r="A2" s="42" t="s">
        <v>68</v>
      </c>
      <c r="B2" s="43"/>
      <c r="C2" s="43"/>
      <c r="D2" s="43"/>
      <c r="E2" s="43"/>
      <c r="F2" s="43"/>
      <c r="G2"/>
    </row>
    <row r="3" spans="1:8" s="12" customFormat="1" x14ac:dyDescent="0.25">
      <c r="A3" s="35" t="s">
        <v>69</v>
      </c>
      <c r="B3" s="35"/>
      <c r="C3" s="37"/>
      <c r="D3" s="35"/>
      <c r="E3" s="38"/>
      <c r="F3" s="39"/>
      <c r="G3"/>
    </row>
    <row r="4" spans="1:8" s="12" customFormat="1" x14ac:dyDescent="0.25">
      <c r="A4" s="35" t="s">
        <v>71</v>
      </c>
      <c r="B4" s="35"/>
      <c r="C4" s="37"/>
      <c r="D4" s="35"/>
      <c r="E4" s="38"/>
      <c r="F4" s="39"/>
      <c r="G4"/>
    </row>
    <row r="5" spans="1:8" s="12" customFormat="1" x14ac:dyDescent="0.25">
      <c r="A5" s="40" t="s">
        <v>82</v>
      </c>
      <c r="B5" s="35"/>
      <c r="C5" s="37"/>
      <c r="D5" s="35"/>
      <c r="E5" s="38"/>
      <c r="F5" s="39"/>
      <c r="G5"/>
    </row>
    <row r="6" spans="1:8" s="12" customFormat="1" ht="30" customHeight="1" x14ac:dyDescent="0.25">
      <c r="A6" s="42" t="s">
        <v>70</v>
      </c>
      <c r="B6" s="43"/>
      <c r="C6" s="43"/>
      <c r="D6" s="43"/>
      <c r="E6" s="43"/>
      <c r="F6" s="43"/>
      <c r="G6"/>
    </row>
    <row r="7" spans="1:8" s="12" customFormat="1" x14ac:dyDescent="0.25">
      <c r="A7" s="35" t="s">
        <v>81</v>
      </c>
      <c r="B7" s="35"/>
      <c r="C7" s="37"/>
      <c r="D7" s="35"/>
      <c r="E7" s="38"/>
      <c r="F7" s="39"/>
      <c r="G7"/>
    </row>
    <row r="8" spans="1:8" s="12" customFormat="1" x14ac:dyDescent="0.25">
      <c r="C8" s="11"/>
      <c r="E8" s="13"/>
      <c r="F8" s="14"/>
      <c r="G8" s="14"/>
    </row>
    <row r="9" spans="1:8" s="12" customFormat="1" ht="14.25" x14ac:dyDescent="0.2">
      <c r="A9" s="34" t="s">
        <v>77</v>
      </c>
      <c r="B9" s="35"/>
      <c r="C9" s="35"/>
      <c r="D9" s="35"/>
      <c r="E9" s="36"/>
      <c r="F9" s="35"/>
      <c r="G9" s="35"/>
      <c r="H9" s="35"/>
    </row>
    <row r="10" spans="1:8" s="12" customFormat="1" ht="14.25" x14ac:dyDescent="0.2">
      <c r="A10" s="34" t="s">
        <v>78</v>
      </c>
      <c r="B10" s="35"/>
      <c r="C10" s="35"/>
      <c r="D10" s="35"/>
      <c r="E10" s="36"/>
      <c r="F10" s="35"/>
      <c r="G10" s="35"/>
      <c r="H10" s="35"/>
    </row>
    <row r="11" spans="1:8" s="12" customFormat="1" ht="14.25" x14ac:dyDescent="0.2">
      <c r="A11" s="34" t="s">
        <v>79</v>
      </c>
      <c r="B11" s="35"/>
      <c r="C11" s="35"/>
      <c r="D11" s="35"/>
      <c r="E11" s="36"/>
      <c r="F11" s="35"/>
      <c r="G11" s="35"/>
      <c r="H11" s="35"/>
    </row>
    <row r="12" spans="1:8" s="12" customFormat="1" ht="14.25" x14ac:dyDescent="0.2">
      <c r="A12" s="34" t="s">
        <v>80</v>
      </c>
      <c r="B12" s="35"/>
      <c r="C12" s="35"/>
      <c r="D12" s="35"/>
      <c r="E12" s="36"/>
      <c r="F12" s="35"/>
      <c r="G12" s="35"/>
      <c r="H12" s="35"/>
    </row>
    <row r="14" spans="1:8" x14ac:dyDescent="0.25">
      <c r="A14" s="1" t="s">
        <v>0</v>
      </c>
      <c r="B14" s="1" t="s">
        <v>1</v>
      </c>
      <c r="C14" s="2" t="s">
        <v>2</v>
      </c>
      <c r="D14" s="1" t="s">
        <v>3</v>
      </c>
      <c r="E14" s="3" t="s">
        <v>4</v>
      </c>
    </row>
    <row r="15" spans="1:8" ht="15" customHeight="1" x14ac:dyDescent="0.25">
      <c r="A15" s="4" t="s">
        <v>5</v>
      </c>
      <c r="B15" s="5" t="s">
        <v>6</v>
      </c>
      <c r="C15" s="6">
        <v>1</v>
      </c>
      <c r="D15" s="4" t="s">
        <v>7</v>
      </c>
      <c r="E15" s="7">
        <v>89.9</v>
      </c>
    </row>
    <row r="16" spans="1:8" ht="105" customHeight="1" x14ac:dyDescent="0.25">
      <c r="A16" s="8"/>
      <c r="B16" s="5" t="s">
        <v>8</v>
      </c>
      <c r="C16" s="9"/>
      <c r="D16" s="8"/>
      <c r="E16" s="10"/>
    </row>
    <row r="17" spans="1:5" ht="15" customHeight="1" x14ac:dyDescent="0.25">
      <c r="A17" s="4" t="s">
        <v>9</v>
      </c>
      <c r="B17" s="5" t="s">
        <v>10</v>
      </c>
      <c r="C17" s="6">
        <v>1</v>
      </c>
      <c r="D17" s="4" t="s">
        <v>7</v>
      </c>
      <c r="E17" s="7">
        <v>107.88</v>
      </c>
    </row>
    <row r="18" spans="1:5" ht="60" customHeight="1" x14ac:dyDescent="0.25">
      <c r="A18" s="8"/>
      <c r="B18" s="5" t="s">
        <v>11</v>
      </c>
      <c r="C18" s="9"/>
      <c r="D18" s="8"/>
      <c r="E18" s="10"/>
    </row>
    <row r="19" spans="1:5" ht="15" customHeight="1" x14ac:dyDescent="0.25">
      <c r="A19" s="4" t="s">
        <v>12</v>
      </c>
      <c r="B19" s="5" t="s">
        <v>13</v>
      </c>
      <c r="C19" s="6">
        <v>1</v>
      </c>
      <c r="D19" s="4" t="s">
        <v>7</v>
      </c>
      <c r="E19" s="7">
        <v>125.86</v>
      </c>
    </row>
    <row r="20" spans="1:5" ht="60" customHeight="1" x14ac:dyDescent="0.25">
      <c r="A20" s="8"/>
      <c r="B20" s="5" t="s">
        <v>14</v>
      </c>
      <c r="C20" s="9"/>
      <c r="D20" s="8"/>
      <c r="E20" s="10"/>
    </row>
    <row r="21" spans="1:5" ht="15" customHeight="1" x14ac:dyDescent="0.25">
      <c r="A21" s="4" t="s">
        <v>15</v>
      </c>
      <c r="B21" s="5" t="s">
        <v>16</v>
      </c>
      <c r="C21" s="6">
        <v>1</v>
      </c>
      <c r="D21" s="4" t="s">
        <v>7</v>
      </c>
      <c r="E21" s="7">
        <v>125.86</v>
      </c>
    </row>
    <row r="22" spans="1:5" ht="105" customHeight="1" x14ac:dyDescent="0.25">
      <c r="A22" s="8"/>
      <c r="B22" s="5" t="s">
        <v>8</v>
      </c>
      <c r="C22" s="9"/>
      <c r="D22" s="8"/>
      <c r="E22" s="10"/>
    </row>
    <row r="23" spans="1:5" ht="15" customHeight="1" x14ac:dyDescent="0.25">
      <c r="A23" s="4" t="s">
        <v>17</v>
      </c>
      <c r="B23" s="5" t="s">
        <v>18</v>
      </c>
      <c r="C23" s="6">
        <v>1</v>
      </c>
      <c r="D23" s="4" t="s">
        <v>7</v>
      </c>
      <c r="E23" s="7">
        <v>143.84</v>
      </c>
    </row>
    <row r="24" spans="1:5" ht="60" customHeight="1" x14ac:dyDescent="0.25">
      <c r="A24" s="8"/>
      <c r="B24" s="5" t="s">
        <v>11</v>
      </c>
      <c r="C24" s="9"/>
      <c r="D24" s="8"/>
      <c r="E24" s="10"/>
    </row>
    <row r="25" spans="1:5" ht="15" customHeight="1" x14ac:dyDescent="0.25">
      <c r="A25" s="4" t="s">
        <v>19</v>
      </c>
      <c r="B25" s="5" t="s">
        <v>20</v>
      </c>
      <c r="C25" s="6">
        <v>1</v>
      </c>
      <c r="D25" s="4" t="s">
        <v>7</v>
      </c>
      <c r="E25" s="7">
        <v>161.82</v>
      </c>
    </row>
    <row r="26" spans="1:5" ht="60" customHeight="1" x14ac:dyDescent="0.25">
      <c r="A26" s="8"/>
      <c r="B26" s="5" t="s">
        <v>14</v>
      </c>
      <c r="C26" s="9"/>
      <c r="D26" s="8"/>
      <c r="E26" s="10"/>
    </row>
    <row r="27" spans="1:5" ht="15" customHeight="1" x14ac:dyDescent="0.25">
      <c r="A27" s="4" t="s">
        <v>21</v>
      </c>
      <c r="B27" s="5" t="s">
        <v>22</v>
      </c>
      <c r="C27" s="6">
        <v>1</v>
      </c>
      <c r="D27" s="4" t="s">
        <v>7</v>
      </c>
      <c r="E27" s="7">
        <v>161.82</v>
      </c>
    </row>
    <row r="28" spans="1:5" ht="105" customHeight="1" x14ac:dyDescent="0.25">
      <c r="A28" s="8"/>
      <c r="B28" s="5" t="s">
        <v>8</v>
      </c>
      <c r="C28" s="9"/>
      <c r="D28" s="8"/>
      <c r="E28" s="10"/>
    </row>
    <row r="29" spans="1:5" ht="15" customHeight="1" x14ac:dyDescent="0.25">
      <c r="A29" s="4" t="s">
        <v>23</v>
      </c>
      <c r="B29" s="5" t="s">
        <v>24</v>
      </c>
      <c r="C29" s="6">
        <v>1</v>
      </c>
      <c r="D29" s="4" t="s">
        <v>7</v>
      </c>
      <c r="E29" s="7">
        <v>179.8</v>
      </c>
    </row>
    <row r="30" spans="1:5" ht="60" customHeight="1" x14ac:dyDescent="0.25">
      <c r="A30" s="8"/>
      <c r="B30" s="5" t="s">
        <v>11</v>
      </c>
      <c r="C30" s="9"/>
      <c r="D30" s="8"/>
      <c r="E30" s="10"/>
    </row>
    <row r="31" spans="1:5" ht="15" customHeight="1" x14ac:dyDescent="0.25">
      <c r="A31" s="4" t="s">
        <v>25</v>
      </c>
      <c r="B31" s="5" t="s">
        <v>26</v>
      </c>
      <c r="C31" s="6">
        <v>1</v>
      </c>
      <c r="D31" s="4" t="s">
        <v>7</v>
      </c>
      <c r="E31" s="7">
        <v>197.78</v>
      </c>
    </row>
    <row r="32" spans="1:5" ht="60" customHeight="1" x14ac:dyDescent="0.25">
      <c r="A32" s="8"/>
      <c r="B32" s="5" t="s">
        <v>14</v>
      </c>
      <c r="C32" s="9"/>
      <c r="D32" s="8"/>
      <c r="E32" s="10"/>
    </row>
    <row r="33" spans="1:5" ht="15" customHeight="1" x14ac:dyDescent="0.25">
      <c r="A33" s="4" t="s">
        <v>27</v>
      </c>
      <c r="B33" s="5" t="s">
        <v>28</v>
      </c>
      <c r="C33" s="6">
        <v>1</v>
      </c>
      <c r="D33" s="4" t="s">
        <v>7</v>
      </c>
      <c r="E33" s="7">
        <v>197.78</v>
      </c>
    </row>
    <row r="34" spans="1:5" ht="105" customHeight="1" x14ac:dyDescent="0.25">
      <c r="A34" s="8"/>
      <c r="B34" s="5" t="s">
        <v>8</v>
      </c>
      <c r="C34" s="9"/>
      <c r="D34" s="8"/>
      <c r="E34" s="10"/>
    </row>
    <row r="35" spans="1:5" ht="15" customHeight="1" x14ac:dyDescent="0.25">
      <c r="A35" s="4" t="s">
        <v>29</v>
      </c>
      <c r="B35" s="5" t="s">
        <v>30</v>
      </c>
      <c r="C35" s="6">
        <v>1</v>
      </c>
      <c r="D35" s="4" t="s">
        <v>7</v>
      </c>
      <c r="E35" s="7">
        <v>215.76</v>
      </c>
    </row>
    <row r="36" spans="1:5" ht="60" customHeight="1" x14ac:dyDescent="0.25">
      <c r="A36" s="8"/>
      <c r="B36" s="5" t="s">
        <v>11</v>
      </c>
      <c r="C36" s="9"/>
      <c r="D36" s="8"/>
      <c r="E36" s="10"/>
    </row>
    <row r="37" spans="1:5" ht="15" customHeight="1" x14ac:dyDescent="0.25">
      <c r="A37" s="4" t="s">
        <v>31</v>
      </c>
      <c r="B37" s="5" t="s">
        <v>32</v>
      </c>
      <c r="C37" s="6">
        <v>1</v>
      </c>
      <c r="D37" s="4" t="s">
        <v>7</v>
      </c>
      <c r="E37" s="7">
        <v>233.74</v>
      </c>
    </row>
    <row r="38" spans="1:5" ht="60" customHeight="1" x14ac:dyDescent="0.25">
      <c r="A38" s="8"/>
      <c r="B38" s="5" t="s">
        <v>14</v>
      </c>
      <c r="C38" s="9"/>
      <c r="D38" s="8"/>
      <c r="E38" s="10"/>
    </row>
    <row r="39" spans="1:5" ht="15" customHeight="1" x14ac:dyDescent="0.25">
      <c r="A39" s="4" t="s">
        <v>33</v>
      </c>
      <c r="B39" s="5" t="s">
        <v>34</v>
      </c>
      <c r="C39" s="6">
        <v>1</v>
      </c>
      <c r="D39" s="4" t="s">
        <v>7</v>
      </c>
      <c r="E39" s="7">
        <v>233.74</v>
      </c>
    </row>
    <row r="40" spans="1:5" ht="105" customHeight="1" x14ac:dyDescent="0.25">
      <c r="A40" s="8"/>
      <c r="B40" s="5" t="s">
        <v>8</v>
      </c>
      <c r="C40" s="9"/>
      <c r="D40" s="8"/>
      <c r="E40" s="10"/>
    </row>
    <row r="41" spans="1:5" ht="15" customHeight="1" x14ac:dyDescent="0.25">
      <c r="A41" s="4" t="s">
        <v>35</v>
      </c>
      <c r="B41" s="5" t="s">
        <v>36</v>
      </c>
      <c r="C41" s="6">
        <v>1</v>
      </c>
      <c r="D41" s="4" t="s">
        <v>7</v>
      </c>
      <c r="E41" s="7">
        <v>251.72</v>
      </c>
    </row>
    <row r="42" spans="1:5" ht="60" customHeight="1" x14ac:dyDescent="0.25">
      <c r="A42" s="8"/>
      <c r="B42" s="5" t="s">
        <v>11</v>
      </c>
      <c r="C42" s="9"/>
      <c r="D42" s="8"/>
      <c r="E42" s="10"/>
    </row>
    <row r="43" spans="1:5" ht="15" customHeight="1" x14ac:dyDescent="0.25">
      <c r="A43" s="4" t="s">
        <v>37</v>
      </c>
      <c r="B43" s="5" t="s">
        <v>38</v>
      </c>
      <c r="C43" s="6">
        <v>1</v>
      </c>
      <c r="D43" s="4" t="s">
        <v>7</v>
      </c>
      <c r="E43" s="7">
        <v>269.7</v>
      </c>
    </row>
    <row r="44" spans="1:5" ht="60" customHeight="1" x14ac:dyDescent="0.25">
      <c r="A44" s="8"/>
      <c r="B44" s="5" t="s">
        <v>14</v>
      </c>
      <c r="C44" s="9"/>
      <c r="D44" s="8"/>
      <c r="E44" s="10"/>
    </row>
    <row r="45" spans="1:5" ht="15" customHeight="1" x14ac:dyDescent="0.25">
      <c r="A45" s="4" t="s">
        <v>39</v>
      </c>
      <c r="B45" s="5" t="s">
        <v>40</v>
      </c>
      <c r="C45" s="6">
        <v>1</v>
      </c>
      <c r="D45" s="4" t="s">
        <v>7</v>
      </c>
      <c r="E45" s="7">
        <v>71.92</v>
      </c>
    </row>
    <row r="46" spans="1:5" ht="45" customHeight="1" x14ac:dyDescent="0.25">
      <c r="A46" s="8"/>
      <c r="B46" s="5" t="s">
        <v>41</v>
      </c>
      <c r="C46" s="9"/>
      <c r="D46" s="8"/>
      <c r="E46" s="10"/>
    </row>
    <row r="47" spans="1:5" ht="15" customHeight="1" x14ac:dyDescent="0.25">
      <c r="A47" s="4" t="s">
        <v>42</v>
      </c>
      <c r="B47" s="5" t="s">
        <v>43</v>
      </c>
      <c r="C47" s="6">
        <v>1</v>
      </c>
      <c r="D47" s="4" t="s">
        <v>7</v>
      </c>
      <c r="E47" s="7">
        <v>80.91</v>
      </c>
    </row>
    <row r="48" spans="1:5" ht="45" customHeight="1" x14ac:dyDescent="0.25">
      <c r="A48" s="8"/>
      <c r="B48" s="5" t="s">
        <v>44</v>
      </c>
      <c r="C48" s="9"/>
      <c r="D48" s="8"/>
      <c r="E48" s="10"/>
    </row>
    <row r="49" spans="1:5" ht="15" customHeight="1" x14ac:dyDescent="0.25">
      <c r="A49" s="4" t="s">
        <v>45</v>
      </c>
      <c r="B49" s="5" t="s">
        <v>46</v>
      </c>
      <c r="C49" s="6">
        <v>1</v>
      </c>
      <c r="D49" s="4" t="s">
        <v>7</v>
      </c>
      <c r="E49" s="7">
        <v>89.9</v>
      </c>
    </row>
    <row r="50" spans="1:5" ht="45" customHeight="1" x14ac:dyDescent="0.25">
      <c r="A50" s="8"/>
      <c r="B50" s="5" t="s">
        <v>47</v>
      </c>
      <c r="C50" s="9"/>
      <c r="D50" s="8"/>
      <c r="E50" s="10"/>
    </row>
    <row r="51" spans="1:5" ht="15" customHeight="1" x14ac:dyDescent="0.25">
      <c r="A51" s="4" t="s">
        <v>48</v>
      </c>
      <c r="B51" s="5" t="s">
        <v>49</v>
      </c>
      <c r="C51" s="6">
        <v>1</v>
      </c>
      <c r="D51" s="4" t="s">
        <v>7</v>
      </c>
      <c r="E51" s="7">
        <v>89.9</v>
      </c>
    </row>
    <row r="52" spans="1:5" ht="45" customHeight="1" x14ac:dyDescent="0.25">
      <c r="A52" s="8"/>
      <c r="B52" s="5" t="s">
        <v>41</v>
      </c>
      <c r="C52" s="9"/>
      <c r="D52" s="8"/>
      <c r="E52" s="10"/>
    </row>
    <row r="53" spans="1:5" ht="15" customHeight="1" x14ac:dyDescent="0.25">
      <c r="A53" s="4" t="s">
        <v>50</v>
      </c>
      <c r="B53" s="5" t="s">
        <v>51</v>
      </c>
      <c r="C53" s="6">
        <v>1</v>
      </c>
      <c r="D53" s="4" t="s">
        <v>7</v>
      </c>
      <c r="E53" s="7">
        <v>98.89</v>
      </c>
    </row>
    <row r="54" spans="1:5" ht="45" customHeight="1" x14ac:dyDescent="0.25">
      <c r="A54" s="8"/>
      <c r="B54" s="5" t="s">
        <v>44</v>
      </c>
      <c r="C54" s="9"/>
      <c r="D54" s="8"/>
      <c r="E54" s="10"/>
    </row>
    <row r="55" spans="1:5" ht="15" customHeight="1" x14ac:dyDescent="0.25">
      <c r="A55" s="4" t="s">
        <v>52</v>
      </c>
      <c r="B55" s="5" t="s">
        <v>53</v>
      </c>
      <c r="C55" s="6">
        <v>1</v>
      </c>
      <c r="D55" s="4" t="s">
        <v>7</v>
      </c>
      <c r="E55" s="7">
        <v>107.88</v>
      </c>
    </row>
    <row r="56" spans="1:5" ht="45" customHeight="1" x14ac:dyDescent="0.25">
      <c r="A56" s="8"/>
      <c r="B56" s="5" t="s">
        <v>47</v>
      </c>
      <c r="C56" s="9"/>
      <c r="D56" s="8"/>
      <c r="E56" s="10"/>
    </row>
    <row r="57" spans="1:5" ht="21.75" customHeight="1" x14ac:dyDescent="0.25">
      <c r="A57" s="8"/>
      <c r="B57" s="30" t="s">
        <v>72</v>
      </c>
      <c r="C57" s="9"/>
      <c r="D57" s="8"/>
      <c r="E57" s="31">
        <f>SUM(E15:E55)</f>
        <v>3236.3999999999996</v>
      </c>
    </row>
    <row r="58" spans="1:5" ht="21.75" customHeight="1" x14ac:dyDescent="0.25">
      <c r="A58" s="8"/>
      <c r="B58" s="5" t="s">
        <v>73</v>
      </c>
      <c r="C58" s="9"/>
      <c r="D58" s="47">
        <v>0</v>
      </c>
      <c r="E58" s="31">
        <f>E57*D58</f>
        <v>0</v>
      </c>
    </row>
    <row r="59" spans="1:5" ht="24" customHeight="1" x14ac:dyDescent="0.25">
      <c r="A59" s="15"/>
      <c r="B59" s="44" t="s">
        <v>74</v>
      </c>
      <c r="C59" s="45"/>
      <c r="D59" s="46"/>
      <c r="E59" s="32">
        <f>E57+E58</f>
        <v>3236.3999999999996</v>
      </c>
    </row>
    <row r="60" spans="1:5" ht="24" customHeight="1" x14ac:dyDescent="0.25">
      <c r="A60" s="26"/>
      <c r="B60" s="27"/>
      <c r="C60" s="28"/>
      <c r="D60" s="26"/>
      <c r="E60" s="29"/>
    </row>
    <row r="61" spans="1:5" ht="15.75" customHeight="1" x14ac:dyDescent="0.25">
      <c r="A61" s="17"/>
      <c r="B61" s="33" t="s">
        <v>75</v>
      </c>
      <c r="C61" s="18"/>
      <c r="D61" s="17"/>
      <c r="E61" s="19"/>
    </row>
    <row r="62" spans="1:5" ht="15.75" customHeight="1" x14ac:dyDescent="0.25">
      <c r="A62" s="17"/>
      <c r="B62" s="33" t="s">
        <v>76</v>
      </c>
      <c r="C62" s="18"/>
      <c r="D62" s="17"/>
      <c r="E62" s="19"/>
    </row>
    <row r="63" spans="1:5" ht="24" customHeight="1" x14ac:dyDescent="0.25">
      <c r="A63" s="22"/>
      <c r="B63" s="23"/>
      <c r="C63" s="24"/>
      <c r="D63" s="22"/>
      <c r="E63" s="25"/>
    </row>
    <row r="64" spans="1:5" ht="15" customHeight="1" x14ac:dyDescent="0.25">
      <c r="A64" s="20" t="s">
        <v>54</v>
      </c>
      <c r="B64" s="16" t="s">
        <v>55</v>
      </c>
      <c r="C64" s="21">
        <v>1</v>
      </c>
      <c r="D64" s="20" t="s">
        <v>56</v>
      </c>
      <c r="E64" s="48">
        <v>0</v>
      </c>
    </row>
    <row r="65" spans="1:5" ht="45" customHeight="1" x14ac:dyDescent="0.25">
      <c r="A65" s="8"/>
      <c r="B65" s="5" t="s">
        <v>57</v>
      </c>
      <c r="C65" s="9"/>
      <c r="D65" s="8"/>
      <c r="E65" s="10"/>
    </row>
    <row r="66" spans="1:5" ht="15" customHeight="1" x14ac:dyDescent="0.25">
      <c r="A66" s="4" t="s">
        <v>58</v>
      </c>
      <c r="B66" s="5" t="s">
        <v>59</v>
      </c>
      <c r="C66" s="6">
        <v>1</v>
      </c>
      <c r="D66" s="4" t="s">
        <v>56</v>
      </c>
      <c r="E66" s="49">
        <v>0</v>
      </c>
    </row>
    <row r="67" spans="1:5" ht="45" customHeight="1" x14ac:dyDescent="0.25">
      <c r="A67" s="8"/>
      <c r="B67" s="5" t="s">
        <v>60</v>
      </c>
      <c r="C67" s="9"/>
      <c r="D67" s="8"/>
      <c r="E67" s="10"/>
    </row>
    <row r="68" spans="1:5" ht="15" customHeight="1" x14ac:dyDescent="0.25">
      <c r="A68" s="4" t="s">
        <v>61</v>
      </c>
      <c r="B68" s="5" t="s">
        <v>62</v>
      </c>
      <c r="C68" s="6">
        <v>1</v>
      </c>
      <c r="D68" s="4" t="s">
        <v>56</v>
      </c>
      <c r="E68" s="49">
        <v>0</v>
      </c>
    </row>
    <row r="69" spans="1:5" ht="45" customHeight="1" x14ac:dyDescent="0.25">
      <c r="A69" s="8"/>
      <c r="B69" s="5" t="s">
        <v>63</v>
      </c>
      <c r="C69" s="9"/>
      <c r="D69" s="8"/>
      <c r="E69" s="10"/>
    </row>
    <row r="70" spans="1:5" ht="15" customHeight="1" x14ac:dyDescent="0.25">
      <c r="A70" s="4" t="s">
        <v>64</v>
      </c>
      <c r="B70" s="5" t="s">
        <v>65</v>
      </c>
      <c r="C70" s="6">
        <v>1</v>
      </c>
      <c r="D70" s="4" t="s">
        <v>66</v>
      </c>
      <c r="E70" s="49">
        <v>0</v>
      </c>
    </row>
    <row r="71" spans="1:5" ht="15" customHeight="1" x14ac:dyDescent="0.25">
      <c r="A71" s="8"/>
      <c r="B71" s="5" t="s">
        <v>65</v>
      </c>
      <c r="C71" s="9"/>
      <c r="D71" s="8"/>
      <c r="E71" s="10"/>
    </row>
    <row r="74" spans="1:5" x14ac:dyDescent="0.25">
      <c r="B74" s="33" t="s">
        <v>75</v>
      </c>
    </row>
  </sheetData>
  <sheetProtection algorithmName="SHA-512" hashValue="4Dlr8Vfq3XiZXof6ISoZor3ZWOBrs5mZApnuItmd2/TN/8m3SRY8vz9xQ6aOqV1CPMx2fWALfOllt0wuuLsCTA==" saltValue="xgu30mcjpsnT1V7nr3s9HA==" spinCount="100000" sheet="1" objects="1" scenarios="1" selectLockedCells="1"/>
  <autoFilter ref="A14:E71" xr:uid="{00000000-0009-0000-0000-000000000000}"/>
  <mergeCells count="3">
    <mergeCell ref="A1:B1"/>
    <mergeCell ref="A2:F2"/>
    <mergeCell ref="A6:F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LV_aus_CSV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Zgonine, Christian</cp:lastModifiedBy>
  <dcterms:created xsi:type="dcterms:W3CDTF">2026-03-27T08:24:43Z</dcterms:created>
  <dcterms:modified xsi:type="dcterms:W3CDTF">2026-06-10T06:42:40Z</dcterms:modified>
</cp:coreProperties>
</file>